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<sst xmlns="http://schemas.openxmlformats.org/spreadsheetml/2006/main" count="286" uniqueCount="80">
  <si>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</si>
  <si>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</si>
  <si>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</si>
  <si>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</si>
  <si>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</si>
  <si>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</si>
  <si>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</si>
  <si>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</si>
  <si>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繰委　第6891号</t>
  </si>
  <si>
    <t xml:space="preserve">　業務名</t>
  </si>
  <si>
    <t>宇樽部川砂防整備測量・設計業務委託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</si>
  <si>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</si>
  <si>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</si>
  <si>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</si>
  <si>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</si>
  <si>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</si>
  <si>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</si>
  <si>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</si>
  <si>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</si>
  <si>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</si>
  <si>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</si>
  <si>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</si>
  <si>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</si>
  <si>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</si>
  <si>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</si>
  <si>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</si>
  <si>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4級基準点測量</t>
  </si>
  <si>
    <t>永久標識設置なし,伐採含まない</t>
  </si>
  <si>
    <t>点</t>
  </si>
  <si>
    <t>地形測量</t>
  </si>
  <si>
    <t>現地測量</t>
  </si>
  <si>
    <t>(km2)式</t>
  </si>
  <si>
    <t>(0.002)1</t>
  </si>
  <si>
    <t>応用測量</t>
  </si>
  <si>
    <t>路線測量</t>
  </si>
  <si>
    <t>中心線測量</t>
  </si>
  <si>
    <t>km</t>
  </si>
  <si>
    <t>仮BM設置測量</t>
  </si>
  <si>
    <t>縦断測量</t>
  </si>
  <si>
    <t>横断測量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</si>
  <si>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</si>
  <si>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</si>
  <si>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</si>
  <si>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</si>
  <si>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</si>
  <si>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</si>
  <si>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</si>
  <si>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</si>
  <si>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</si>
  <si>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≪設計業務価格≫委託数量　Ｎ＝　1　式</t>
  </si>
  <si>
    <t>河川構造物設計</t>
  </si>
  <si>
    <t>護岸設計</t>
  </si>
  <si>
    <t>護岸詳細設計</t>
  </si>
  <si>
    <t>片側</t>
  </si>
  <si>
    <t>(m)式</t>
  </si>
  <si>
    <t>(15)1</t>
  </si>
  <si>
    <t>関係機関との協議資料作成</t>
  </si>
  <si>
    <t>許可申請書作成</t>
  </si>
  <si>
    <t>特別地域内工作物の改築</t>
  </si>
  <si>
    <t>特別名勝及び天然記念物現状変更</t>
  </si>
  <si>
    <t>植生調査</t>
  </si>
  <si>
    <t>調査及び立会</t>
  </si>
  <si>
    <t>業務</t>
  </si>
  <si>
    <t>調査結果とりまとめ</t>
  </si>
  <si>
    <t>共通</t>
  </si>
  <si>
    <t>共通(設計業務)</t>
  </si>
  <si>
    <t>打合せ等</t>
  </si>
  <si>
    <t>打合せ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</si>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</sst>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2.0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30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30</v>
      </c>
      <c r="E41" s="20"/>
      <c r="F41" s="24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4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31</v>
      </c>
      <c r="F43" s="25" t="s">
        <v>32</v>
      </c>
      <c r="G43" s="27"/>
      <c r="H43" s="29"/>
      <c r="J43" s="30"/>
      <c r="K43" s="31"/>
    </row>
    <row r="44" ht="15.0" customHeight="true">
      <c r="A44" s="14" t="s">
        <v>33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34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34</v>
      </c>
      <c r="D50" s="16"/>
      <c r="E50" s="20"/>
      <c r="F50" s="22"/>
      <c r="G50" s="26">
        <f>G53+G56+G59+G62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4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4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5" t="n">
        <v>0.05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5" t="n">
        <v>0.05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38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5" t="n">
        <v>0.05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36</v>
      </c>
      <c r="F64" s="25" t="n">
        <v>0.05</v>
      </c>
      <c r="G64" s="27"/>
      <c r="H64" s="29"/>
      <c r="J64" s="30"/>
      <c r="K64" s="31"/>
    </row>
    <row r="65" ht="15.0" customHeight="true">
      <c r="A65" s="14" t="s">
        <v>40</v>
      </c>
      <c r="B65" s="15"/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1.0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40</v>
      </c>
      <c r="C68" s="15"/>
      <c r="D68" s="16"/>
      <c r="E68" s="20"/>
      <c r="F68" s="22"/>
      <c r="G68" s="26">
        <f>G71+G77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41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42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43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44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45</v>
      </c>
      <c r="B83" s="15"/>
      <c r="C83" s="15"/>
      <c r="D83" s="16"/>
      <c r="E83" s="20"/>
      <c r="F83" s="22"/>
      <c r="G83" s="26">
        <f>G17+G20+G32+G44+G65</f>
      </c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 t="s">
        <v>46</v>
      </c>
      <c r="B86" s="15"/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47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48</v>
      </c>
      <c r="B92" s="15"/>
      <c r="C92" s="15"/>
      <c r="D92" s="16"/>
      <c r="E92" s="20"/>
      <c r="F92" s="22"/>
      <c r="G92" s="26">
        <f>G83+G86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>
      <c r="A95" s="11" t="s">
        <v>49</v>
      </c>
      <c r="H95" s="13"/>
    </row>
    <row r="96">
      <c r="A96" s="11"/>
      <c r="H96" s="13"/>
    </row>
    <row r="97">
      <c r="A97" s="12"/>
      <c r="B97" s="12"/>
      <c r="C97" s="12"/>
      <c r="D97" s="12"/>
      <c r="E97" s="12"/>
      <c r="F97" s="12"/>
      <c r="G97" s="12"/>
      <c r="H97" s="13"/>
    </row>
    <row r="98" ht="15.0" customHeight="true">
      <c r="A98" s="14" t="s">
        <v>50</v>
      </c>
      <c r="B98" s="15"/>
      <c r="C98" s="15"/>
      <c r="D98" s="16"/>
      <c r="E98" s="20"/>
      <c r="F98" s="22"/>
      <c r="G98" s="26">
        <f>G101</f>
      </c>
      <c r="H98" s="28" t="s">
        <v>24</v>
      </c>
      <c r="J98" s="30" t="n">
        <v>26.0</v>
      </c>
      <c r="K98" s="31" t="n">
        <v>1.0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51</v>
      </c>
      <c r="C101" s="15"/>
      <c r="D101" s="16"/>
      <c r="E101" s="20"/>
      <c r="F101" s="22"/>
      <c r="G101" s="26">
        <f>G104+G110+G119</f>
      </c>
      <c r="H101" s="28" t="s">
        <v>24</v>
      </c>
      <c r="J101" s="30" t="n">
        <v>27.0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52</v>
      </c>
      <c r="D104" s="16"/>
      <c r="E104" s="20"/>
      <c r="F104" s="22"/>
      <c r="G104" s="26">
        <f>G107</f>
      </c>
      <c r="H104" s="28" t="s">
        <v>24</v>
      </c>
      <c r="J104" s="30" t="n">
        <v>28.0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52</v>
      </c>
      <c r="E107" s="20"/>
      <c r="F107" s="22"/>
      <c r="G107" s="27"/>
      <c r="H107" s="28" t="s">
        <v>24</v>
      </c>
      <c r="J107" s="30" t="n">
        <v>29.0</v>
      </c>
      <c r="K107" s="31" t="n">
        <v>4.0</v>
      </c>
    </row>
    <row r="108" ht="15.0" customHeight="true">
      <c r="A108" s="14"/>
      <c r="B108" s="15"/>
      <c r="C108" s="15"/>
      <c r="D108" s="16" t="s">
        <v>53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54</v>
      </c>
      <c r="F109" s="23" t="s">
        <v>55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56</v>
      </c>
      <c r="D110" s="16"/>
      <c r="E110" s="20"/>
      <c r="F110" s="22"/>
      <c r="G110" s="26">
        <f>G113+G116</f>
      </c>
      <c r="H110" s="28" t="s">
        <v>24</v>
      </c>
      <c r="J110" s="30" t="n">
        <v>30.0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57</v>
      </c>
      <c r="E113" s="20"/>
      <c r="F113" s="22"/>
      <c r="G113" s="27"/>
      <c r="H113" s="28" t="s">
        <v>24</v>
      </c>
      <c r="J113" s="30" t="n">
        <v>31.0</v>
      </c>
      <c r="K113" s="31" t="n">
        <v>4.0</v>
      </c>
    </row>
    <row r="114" ht="15.0" customHeight="true">
      <c r="A114" s="14"/>
      <c r="B114" s="15"/>
      <c r="C114" s="15"/>
      <c r="D114" s="16" t="s">
        <v>58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57</v>
      </c>
      <c r="E116" s="20"/>
      <c r="F116" s="22"/>
      <c r="G116" s="27"/>
      <c r="H116" s="28" t="s">
        <v>24</v>
      </c>
      <c r="J116" s="30" t="n">
        <v>32.0</v>
      </c>
      <c r="K116" s="31" t="n">
        <v>4.0</v>
      </c>
    </row>
    <row r="117" ht="15.0" customHeight="true">
      <c r="A117" s="14"/>
      <c r="B117" s="15"/>
      <c r="C117" s="15"/>
      <c r="D117" s="16" t="s">
        <v>59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60</v>
      </c>
      <c r="D119" s="16"/>
      <c r="E119" s="20"/>
      <c r="F119" s="22"/>
      <c r="G119" s="26">
        <f>G122+G125</f>
      </c>
      <c r="H119" s="28" t="s">
        <v>24</v>
      </c>
      <c r="J119" s="30" t="n">
        <v>33.0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61</v>
      </c>
      <c r="E122" s="20"/>
      <c r="F122" s="22"/>
      <c r="G122" s="27"/>
      <c r="H122" s="28" t="s">
        <v>24</v>
      </c>
      <c r="J122" s="30" t="n">
        <v>34.0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62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63</v>
      </c>
      <c r="E125" s="20"/>
      <c r="F125" s="22"/>
      <c r="G125" s="27"/>
      <c r="H125" s="28" t="s">
        <v>24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62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64</v>
      </c>
      <c r="B128" s="15"/>
      <c r="C128" s="15"/>
      <c r="D128" s="16"/>
      <c r="E128" s="20"/>
      <c r="F128" s="22"/>
      <c r="G128" s="26">
        <f>G131</f>
      </c>
      <c r="H128" s="28" t="s">
        <v>24</v>
      </c>
      <c r="J128" s="30" t="n">
        <v>36.0</v>
      </c>
      <c r="K128" s="31" t="n">
        <v>1.0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65</v>
      </c>
      <c r="C131" s="15"/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66</v>
      </c>
      <c r="D134" s="16"/>
      <c r="E134" s="20"/>
      <c r="F134" s="22"/>
      <c r="G134" s="26">
        <f>G137</f>
      </c>
      <c r="H134" s="28" t="s">
        <v>24</v>
      </c>
      <c r="J134" s="30" t="n">
        <v>38.0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67</v>
      </c>
      <c r="E137" s="20"/>
      <c r="F137" s="22"/>
      <c r="G137" s="27"/>
      <c r="H137" s="28" t="s">
        <v>24</v>
      </c>
      <c r="J137" s="30" t="n">
        <v>39.0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62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40</v>
      </c>
      <c r="B140" s="15"/>
      <c r="C140" s="15"/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1.0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40</v>
      </c>
      <c r="C143" s="15"/>
      <c r="D143" s="16"/>
      <c r="E143" s="20"/>
      <c r="F143" s="22"/>
      <c r="G143" s="26">
        <f>G146+G152</f>
      </c>
      <c r="H143" s="28" t="s">
        <v>24</v>
      </c>
      <c r="J143" s="30" t="n">
        <v>41.0</v>
      </c>
      <c r="K143" s="31" t="n">
        <v>2.0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 t="s">
        <v>41</v>
      </c>
      <c r="D146" s="16"/>
      <c r="E146" s="20"/>
      <c r="F146" s="22"/>
      <c r="G146" s="26">
        <f>G149</f>
      </c>
      <c r="H146" s="28" t="s">
        <v>24</v>
      </c>
      <c r="J146" s="30" t="n">
        <v>42.0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42</v>
      </c>
      <c r="E149" s="20"/>
      <c r="F149" s="22"/>
      <c r="G149" s="27"/>
      <c r="H149" s="28" t="s">
        <v>24</v>
      </c>
      <c r="J149" s="30" t="n">
        <v>43.0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43</v>
      </c>
      <c r="D152" s="16"/>
      <c r="E152" s="20"/>
      <c r="F152" s="22"/>
      <c r="G152" s="26">
        <f>G155</f>
      </c>
      <c r="H152" s="28" t="s">
        <v>24</v>
      </c>
      <c r="J152" s="30" t="n">
        <v>44.0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68</v>
      </c>
      <c r="E155" s="20"/>
      <c r="F155" s="22"/>
      <c r="G155" s="27"/>
      <c r="H155" s="28" t="s">
        <v>24</v>
      </c>
      <c r="J155" s="30" t="n">
        <v>45.0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69</v>
      </c>
      <c r="B158" s="15"/>
      <c r="C158" s="15"/>
      <c r="D158" s="16"/>
      <c r="E158" s="20"/>
      <c r="F158" s="22"/>
      <c r="G158" s="26">
        <f>G95+G98+G128+G140</f>
      </c>
      <c r="H158" s="28" t="s">
        <v>24</v>
      </c>
      <c r="J158" s="30" t="n">
        <v>46.0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 t="s">
        <v>70</v>
      </c>
      <c r="B161" s="15"/>
      <c r="C161" s="15"/>
      <c r="D161" s="16"/>
      <c r="E161" s="20"/>
      <c r="F161" s="22"/>
      <c r="G161" s="27"/>
      <c r="H161" s="28" t="s">
        <v>24</v>
      </c>
      <c r="J161" s="30" t="n">
        <v>47.0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71</v>
      </c>
      <c r="B164" s="15"/>
      <c r="C164" s="15"/>
      <c r="D164" s="16"/>
      <c r="E164" s="20"/>
      <c r="F164" s="22"/>
      <c r="G164" s="27"/>
      <c r="H164" s="28" t="s">
        <v>24</v>
      </c>
      <c r="J164" s="30" t="n">
        <v>48.0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72</v>
      </c>
      <c r="B167" s="15"/>
      <c r="C167" s="15"/>
      <c r="D167" s="16"/>
      <c r="E167" s="20"/>
      <c r="F167" s="22"/>
      <c r="G167" s="26">
        <f>G158+G161+G164</f>
      </c>
      <c r="H167" s="28" t="s">
        <v>24</v>
      </c>
      <c r="J167" s="30" t="n">
        <v>49.0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32" t="s">
        <v>73</v>
      </c>
      <c r="B170" s="33"/>
      <c r="C170" s="33"/>
      <c r="D170" s="34"/>
      <c r="E170" s="41"/>
      <c r="F170" s="44"/>
      <c r="G170" s="50">
        <f>G92+G167</f>
      </c>
      <c r="H170" s="51" t="s">
        <v>24</v>
      </c>
      <c r="J170" s="55" t="n">
        <v>50.0</v>
      </c>
      <c r="K170" s="55" t="n">
        <v>30.0</v>
      </c>
    </row>
    <row r="171" ht="15.0" customHeight="true">
      <c r="A171" s="35"/>
      <c r="B171" s="36"/>
      <c r="C171" s="36"/>
      <c r="D171" s="37"/>
      <c r="E171" s="42" t="s">
        <v>24</v>
      </c>
      <c r="F171" s="45"/>
      <c r="G171" s="50"/>
      <c r="H171" s="52" t="s">
        <v>24</v>
      </c>
    </row>
    <row r="172" ht="15.0" customHeight="true">
      <c r="A172" s="38"/>
      <c r="B172" s="39"/>
      <c r="C172" s="39"/>
      <c r="D172" s="40"/>
      <c r="E172" s="43" t="s">
        <v>25</v>
      </c>
      <c r="F172" s="46" t="n">
        <v>1.0</v>
      </c>
      <c r="G172" s="50"/>
      <c r="H172" s="53"/>
    </row>
    <row r="173">
      <c r="A173" s="56" t="s">
        <v>74</v>
      </c>
      <c r="B173" s="57" t="s">
        <v>75</v>
      </c>
      <c r="J173" s="30" t="n">
        <v>99999.0</v>
      </c>
    </row>
    <row r="174">
      <c r="A174" s="56" t="s">
        <v>76</v>
      </c>
      <c r="B174" s="57" t="s">
        <v>77</v>
      </c>
    </row>
    <row r="175">
      <c r="A175" s="56" t="s">
        <v>78</v>
      </c>
      <c r="B175" s="57" t="s">
        <v>79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A95:H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2026-05-11T00:05:22Z</dcterms:created>
  <dc:creator>Apache POI</dc:creator>
</cp:coreProperties>
</file>